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615" windowWidth="15480" windowHeight="11205"/>
  </bookViews>
  <sheets>
    <sheet name="Поправка №2" sheetId="10" r:id="rId1"/>
  </sheets>
  <definedNames>
    <definedName name="XEON1_Budget08K_PRB_D_IF_Rep" localSheetId="0">'Поправка №2'!$E$11:$E$41</definedName>
    <definedName name="XEON1_Budget08K_PRB_D_IF_Rep_1" localSheetId="0">'Поправка №2'!$D$11:$D$41</definedName>
    <definedName name="XEON1_Budget08K_PRB_D_IF_Rep_2" localSheetId="0">'Поправка №2'!$C$11:$C$41</definedName>
    <definedName name="_xlnm.Print_Titles" localSheetId="0">'Поправка №2'!$8:$10</definedName>
    <definedName name="Запрос_из_Проект_по_доходам" localSheetId="0">'Поправка №2'!#REF!</definedName>
  </definedNames>
  <calcPr calcId="144525"/>
</workbook>
</file>

<file path=xl/calcChain.xml><?xml version="1.0" encoding="utf-8"?>
<calcChain xmlns="http://schemas.openxmlformats.org/spreadsheetml/2006/main">
  <c r="E30" i="10" l="1"/>
  <c r="E24" i="10" s="1"/>
  <c r="D30" i="10"/>
  <c r="D24" i="10" s="1"/>
  <c r="C30" i="10"/>
  <c r="C24" i="10" s="1"/>
  <c r="E23" i="10"/>
  <c r="E22" i="10" s="1"/>
  <c r="E21" i="10" s="1"/>
  <c r="E20" i="10" s="1"/>
  <c r="D23" i="10"/>
  <c r="D22" i="10" s="1"/>
  <c r="D21" i="10" s="1"/>
  <c r="D20" i="10" s="1"/>
  <c r="C23" i="10"/>
  <c r="C22" i="10" s="1"/>
  <c r="C21" i="10" s="1"/>
  <c r="C20" i="10" s="1"/>
  <c r="E19" i="10"/>
  <c r="E18" i="10" s="1"/>
  <c r="E17" i="10" s="1"/>
  <c r="E16" i="10" s="1"/>
  <c r="D19" i="10"/>
  <c r="D18" i="10" s="1"/>
  <c r="D17" i="10" s="1"/>
  <c r="D16" i="10" s="1"/>
  <c r="C19" i="10"/>
  <c r="C18" i="10" s="1"/>
  <c r="C17" i="10" s="1"/>
  <c r="C16" i="10" s="1"/>
  <c r="C15" i="10" l="1"/>
  <c r="C11" i="10" s="1"/>
  <c r="C41" i="10" s="1"/>
  <c r="D15" i="10"/>
  <c r="D11" i="10" s="1"/>
  <c r="D41" i="10" s="1"/>
  <c r="E15" i="10"/>
  <c r="E11" i="10" s="1"/>
  <c r="E41" i="10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2" odcFile="D:\Отчеты_из_Excel_Wor_2008\XEON1 Budget08K PRB_D_IF_Rep.odc" keepAlive="1" name="XEON1 Budget08K PRB_D_IF_Rep2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3" odcFile="D:\Отчеты_из_Excel_Wor_2008\XEON1 Budget08K PRB_D_IF_Rep.odc" keepAlive="1" name="XEON1 Budget08K PRB_D_IF_Rep3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<sst xmlns="http://schemas.openxmlformats.org/spreadsheetml/2006/main" count="74" uniqueCount="73">
  <si>
    <t>(тыс. рублей)</t>
  </si>
  <si>
    <t xml:space="preserve">Источники финансирования дефицита </t>
  </si>
  <si>
    <t/>
  </si>
  <si>
    <t>Наименование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</si>
  <si>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</si>
  <si>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</si>
  <si>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</si>
  <si>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</si>
  <si>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</si>
  <si>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</si>
  <si>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</si>
  <si>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</si>
  <si>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</si>
  <si>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от других бюджетов бюджетной системы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</si>
  <si>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</si>
  <si>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</si>
  <si>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</si>
  <si>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</si>
  <si>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</si>
  <si>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</si>
  <si>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</si>
  <si>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</si>
  <si>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</si>
  <si>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</si>
  <si>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</si>
  <si>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</si>
  <si>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</si>
  <si>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</si>
  <si>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01 03 00 00 05 0000 810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</si>
  <si>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</si>
  <si>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Бюджетные кредиты, предоставленные внутри страны в валюте Российской Федерации</t>
  </si>
  <si>
    <t>01 06 05 00 00 0000 000</t>
  </si>
  <si>
    <t>01 06 05 00 00 0000 500</t>
  </si>
  <si>
    <t>Предоставление бюджетных кредитов внутри страны в валюте Российской Федерации</t>
  </si>
  <si>
    <t>01 06 05 02 05 0000 540</t>
  </si>
  <si>
    <t>01 06 05 00 00 0000 600</t>
  </si>
  <si>
    <t>Возврат бюджетных кредитов, предоставленных внутри страны в валюте Российской Федерации</t>
  </si>
  <si>
    <t>01 06 05 02 05 0000 640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</si>
  <si>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</si>
  <si>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</si>
  <si>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01 06 00 00 00 0000 000</t>
  </si>
  <si>
    <t>Иные источники внутреннего финансирования дефицитов бюджетов</t>
  </si>
  <si>
    <t>Всего источников финансирования дефицита  бюджета муниципального района</t>
  </si>
  <si>
    <t>01 06 04 00 00 0000 000</t>
  </si>
  <si>
    <t>Код БК РФ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</si>
  <si>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</si>
  <si>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</si>
  <si>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01 06 04 01 00 0000 800</t>
  </si>
  <si>
    <t>01 06 04 01 05 0000 810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</si>
  <si>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</si>
  <si>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</si>
  <si>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</si>
  <si>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</si>
  <si>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</si>
  <si>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</si>
  <si>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01 06 04 01 00 0000 000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</si>
  <si>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</si>
  <si>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 решению Собрания депутатов Октябрьского района</t>
  </si>
  <si>
    <t xml:space="preserve">Исполнение государственных и муниципальных гарантий 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</si>
  <si>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</si>
  <si>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</si>
  <si>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доходы</t>
  </si>
  <si>
    <t>расходы</t>
  </si>
  <si>
    <t xml:space="preserve">Бюджетные кредиты, предоставленные внутри страны в валюте Российской Федерации </t>
  </si>
  <si>
    <t>Приложение 2</t>
  </si>
  <si>
    <t>2024 год</t>
  </si>
  <si>
    <t>2025 год</t>
  </si>
  <si>
    <t>«О бюджете Октябрьского района на 2024 год и на плановый период 2025 и 2026 годов»</t>
  </si>
  <si>
    <t xml:space="preserve"> бюджета Октябрьского района на 2024 год и на плановый период 2025 и 2026 годов</t>
  </si>
  <si>
    <t>2026 год</t>
  </si>
  <si>
    <t>И. о. начальника ФЭУ</t>
  </si>
  <si>
    <t>М. С. Кокалевская</t>
  </si>
  <si>
    <t>от __.__.2024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</si>
</sst>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4">
    <xf numFmtId="0" fontId="0" fillId="0" borderId="0" xfId="0"/>
    <xf numFmtId="166" fontId="4" fillId="0" borderId="0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horizontal="center" vertical="center"/>
    </xf>
    <xf numFmtId="0" fontId="0" fillId="0" borderId="0" xfId="0" applyFill="1" applyBorder="1"/>
    <xf numFmtId="165" fontId="2" fillId="0" borderId="0" xfId="0" applyNumberFormat="1" applyFont="1" applyFill="1" applyBorder="1"/>
    <xf numFmtId="0" fontId="9" fillId="0" borderId="0" xfId="0" applyFont="1" applyFill="1" applyBorder="1"/>
    <xf numFmtId="166" fontId="7" fillId="0" borderId="0" xfId="2" applyNumberFormat="1" applyFont="1" applyFill="1" applyBorder="1" applyAlignment="1">
      <alignment horizontal="center" vertical="center" wrapText="1"/>
    </xf>
    <xf numFmtId="166" fontId="7" fillId="0" borderId="0" xfId="2" applyNumberFormat="1" applyFont="1" applyFill="1" applyBorder="1" applyAlignment="1">
      <alignment horizontal="center" vertical="center"/>
    </xf>
    <xf numFmtId="164" fontId="7" fillId="0" borderId="0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/>
    </xf>
    <xf numFmtId="9" fontId="2" fillId="0" borderId="0" xfId="1" applyFont="1" applyFill="1" applyBorder="1" applyAlignment="1">
      <alignment horizontal="right" vertical="center" wrapText="1"/>
    </xf>
    <xf numFmtId="9" fontId="3" fillId="0" borderId="0" xfId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_2" refreshOnLoad="1" connectionId="2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2.xml><?xml version="1.0" encoding="utf-8"?>
<queryTable xmlns="http://schemas.openxmlformats.org/spreadsheetml/2006/main" name="XEON1 Budget08K PRB_D_IF_Rep_1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3.xml><?xml version="1.0" encoding="utf-8"?>
<queryTable xmlns="http://schemas.openxmlformats.org/spreadsheetml/2006/main" name="XEON1 Budget08K PRB_D_IF_Rep" refreshOnLoad="1" connectionId="3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abSelected="1" topLeftCell="A24" zoomScaleNormal="100" zoomScaleSheetLayoutView="100" workbookViewId="0">
      <selection activeCell="J42" sqref="J42"/>
    </sheetView>
  </sheetViews>
  <sheetFormatPr defaultRowHeight="15.75" x14ac:dyDescent="0.2"/>
  <cols>
    <col min="1" max="1" width="28" style="9" customWidth="1"/>
    <col min="2" max="2" width="72.42578125" style="9" customWidth="1"/>
    <col min="3" max="5" width="21.7109375" style="9" customWidth="1"/>
    <col min="6" max="9" width="12.7109375" style="1" customWidth="1"/>
    <col min="10" max="11" width="9.140625" style="2" customWidth="1"/>
    <col min="12" max="17" width="9.140625" style="3"/>
    <col min="18" max="16384" width="9.140625" style="9"/>
  </cols>
  <sheetData>
    <row r="1" spans="1:17" s="4" customFormat="1" ht="18.75" x14ac:dyDescent="0.3">
      <c r="A1" s="30" t="s">
        <v>64</v>
      </c>
      <c r="B1" s="30"/>
      <c r="C1" s="30"/>
      <c r="D1" s="30"/>
      <c r="E1" s="30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0" t="s">
        <v>57</v>
      </c>
      <c r="B2" s="30"/>
      <c r="C2" s="30"/>
      <c r="D2" s="30"/>
      <c r="E2" s="30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1" t="s">
        <v>67</v>
      </c>
      <c r="B3" s="31"/>
      <c r="C3" s="31"/>
      <c r="D3" s="31"/>
      <c r="E3" s="31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0" t="s">
        <v>72</v>
      </c>
      <c r="B4" s="30"/>
      <c r="C4" s="30"/>
      <c r="D4" s="30"/>
      <c r="E4" s="30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2" t="s">
        <v>1</v>
      </c>
      <c r="B6" s="32"/>
      <c r="C6" s="32"/>
      <c r="D6" s="32"/>
      <c r="E6" s="32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33" t="s">
        <v>68</v>
      </c>
      <c r="B7" s="33"/>
      <c r="C7" s="33"/>
      <c r="D7" s="33"/>
      <c r="E7" s="33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27" t="s">
        <v>0</v>
      </c>
      <c r="B8" s="27"/>
      <c r="C8" s="27"/>
      <c r="D8" s="27"/>
      <c r="E8" s="27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26" customFormat="1" ht="18.75" customHeight="1" x14ac:dyDescent="0.2">
      <c r="A9" s="16" t="s">
        <v>44</v>
      </c>
      <c r="B9" s="16" t="s">
        <v>3</v>
      </c>
      <c r="C9" s="16" t="s">
        <v>65</v>
      </c>
      <c r="D9" s="16" t="s">
        <v>66</v>
      </c>
      <c r="E9" s="16" t="s">
        <v>69</v>
      </c>
      <c r="F9" s="6"/>
      <c r="G9" s="6"/>
      <c r="H9" s="6"/>
      <c r="I9" s="6"/>
      <c r="J9" s="7"/>
      <c r="K9" s="7"/>
      <c r="L9" s="8"/>
      <c r="M9" s="8"/>
      <c r="N9" s="8"/>
      <c r="O9" s="8"/>
      <c r="P9" s="8"/>
      <c r="Q9" s="8"/>
    </row>
    <row r="10" spans="1:17" s="26" customFormat="1" ht="18.7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6"/>
      <c r="G10" s="6"/>
      <c r="H10" s="6"/>
      <c r="I10" s="6"/>
      <c r="J10" s="7"/>
      <c r="K10" s="7"/>
      <c r="L10" s="8"/>
      <c r="M10" s="8"/>
      <c r="N10" s="8"/>
      <c r="O10" s="8"/>
      <c r="P10" s="8"/>
      <c r="Q10" s="8"/>
    </row>
    <row r="11" spans="1:17" ht="36.75" customHeight="1" x14ac:dyDescent="0.2">
      <c r="A11" s="18" t="s">
        <v>10</v>
      </c>
      <c r="B11" s="19" t="s">
        <v>11</v>
      </c>
      <c r="C11" s="20">
        <f>C12+C15+C24</f>
        <v>75471.399999999907</v>
      </c>
      <c r="D11" s="20">
        <f>D12+D15+D24</f>
        <v>0</v>
      </c>
      <c r="E11" s="20">
        <f>E12+E15+E24</f>
        <v>0</v>
      </c>
    </row>
    <row r="12" spans="1:17" ht="37.5" hidden="1" x14ac:dyDescent="0.2">
      <c r="A12" s="18" t="s">
        <v>12</v>
      </c>
      <c r="B12" s="18" t="s">
        <v>13</v>
      </c>
      <c r="C12" s="21"/>
      <c r="D12" s="21"/>
      <c r="E12" s="21"/>
    </row>
    <row r="13" spans="1:17" ht="56.25" hidden="1" x14ac:dyDescent="0.2">
      <c r="A13" s="18" t="s">
        <v>14</v>
      </c>
      <c r="B13" s="18" t="s">
        <v>15</v>
      </c>
      <c r="C13" s="21"/>
      <c r="D13" s="21"/>
      <c r="E13" s="21"/>
    </row>
    <row r="14" spans="1:17" ht="54.75" hidden="1" customHeight="1" x14ac:dyDescent="0.2">
      <c r="A14" s="18" t="s">
        <v>28</v>
      </c>
      <c r="B14" s="18" t="s">
        <v>29</v>
      </c>
      <c r="C14" s="21"/>
      <c r="D14" s="21"/>
      <c r="E14" s="21"/>
    </row>
    <row r="15" spans="1:17" ht="39.75" customHeight="1" x14ac:dyDescent="0.2">
      <c r="A15" s="18" t="s">
        <v>16</v>
      </c>
      <c r="B15" s="18" t="s">
        <v>17</v>
      </c>
      <c r="C15" s="21">
        <f>C23-C19</f>
        <v>75471.399999999907</v>
      </c>
      <c r="D15" s="21">
        <f>D23-D19</f>
        <v>0</v>
      </c>
      <c r="E15" s="21">
        <f>E23-E19</f>
        <v>0</v>
      </c>
    </row>
    <row r="16" spans="1:17" ht="39.75" customHeight="1" x14ac:dyDescent="0.2">
      <c r="A16" s="18" t="s">
        <v>18</v>
      </c>
      <c r="B16" s="18" t="s">
        <v>4</v>
      </c>
      <c r="C16" s="21">
        <f t="shared" ref="C16:E18" si="0">C17</f>
        <v>3523939.9</v>
      </c>
      <c r="D16" s="21">
        <f t="shared" si="0"/>
        <v>3051725.6</v>
      </c>
      <c r="E16" s="21">
        <f t="shared" si="0"/>
        <v>2870727.7</v>
      </c>
    </row>
    <row r="17" spans="1:17" ht="18.75" x14ac:dyDescent="0.2">
      <c r="A17" s="18" t="s">
        <v>19</v>
      </c>
      <c r="B17" s="18" t="s">
        <v>5</v>
      </c>
      <c r="C17" s="21">
        <f t="shared" si="0"/>
        <v>3523939.9</v>
      </c>
      <c r="D17" s="21">
        <f t="shared" si="0"/>
        <v>3051725.6</v>
      </c>
      <c r="E17" s="21">
        <f t="shared" si="0"/>
        <v>2870727.7</v>
      </c>
    </row>
    <row r="18" spans="1:17" ht="18.75" x14ac:dyDescent="0.2">
      <c r="A18" s="18" t="s">
        <v>20</v>
      </c>
      <c r="B18" s="18" t="s">
        <v>6</v>
      </c>
      <c r="C18" s="21">
        <f t="shared" si="0"/>
        <v>3523939.9</v>
      </c>
      <c r="D18" s="21">
        <f t="shared" si="0"/>
        <v>3051725.6</v>
      </c>
      <c r="E18" s="21">
        <f t="shared" si="0"/>
        <v>2870727.7</v>
      </c>
    </row>
    <row r="19" spans="1:17" ht="37.5" x14ac:dyDescent="0.2">
      <c r="A19" s="18" t="s">
        <v>24</v>
      </c>
      <c r="B19" s="18" t="s">
        <v>25</v>
      </c>
      <c r="C19" s="21">
        <f>C31+C32</f>
        <v>3523939.9</v>
      </c>
      <c r="D19" s="21">
        <f>D31+D32</f>
        <v>3051725.6</v>
      </c>
      <c r="E19" s="21">
        <f>E31+E32</f>
        <v>2870727.7</v>
      </c>
    </row>
    <row r="20" spans="1:17" ht="18.75" x14ac:dyDescent="0.2">
      <c r="A20" s="18" t="s">
        <v>21</v>
      </c>
      <c r="B20" s="18" t="s">
        <v>7</v>
      </c>
      <c r="C20" s="21">
        <f t="shared" ref="C20:E22" si="1">C21</f>
        <v>3599411.3</v>
      </c>
      <c r="D20" s="21">
        <f t="shared" si="1"/>
        <v>3051725.6</v>
      </c>
      <c r="E20" s="21">
        <f t="shared" si="1"/>
        <v>2870727.7</v>
      </c>
    </row>
    <row r="21" spans="1:17" ht="18.75" x14ac:dyDescent="0.2">
      <c r="A21" s="18" t="s">
        <v>22</v>
      </c>
      <c r="B21" s="18" t="s">
        <v>8</v>
      </c>
      <c r="C21" s="21">
        <f t="shared" si="1"/>
        <v>3599411.3</v>
      </c>
      <c r="D21" s="21">
        <f t="shared" si="1"/>
        <v>3051725.6</v>
      </c>
      <c r="E21" s="21">
        <f t="shared" si="1"/>
        <v>2870727.7</v>
      </c>
    </row>
    <row r="22" spans="1:17" ht="18.75" x14ac:dyDescent="0.2">
      <c r="A22" s="18" t="s">
        <v>23</v>
      </c>
      <c r="B22" s="18" t="s">
        <v>9</v>
      </c>
      <c r="C22" s="21">
        <f t="shared" si="1"/>
        <v>3599411.3</v>
      </c>
      <c r="D22" s="21">
        <f t="shared" si="1"/>
        <v>3051725.6</v>
      </c>
      <c r="E22" s="21">
        <f t="shared" si="1"/>
        <v>2870727.7</v>
      </c>
    </row>
    <row r="23" spans="1:17" ht="37.5" x14ac:dyDescent="0.2">
      <c r="A23" s="18" t="s">
        <v>26</v>
      </c>
      <c r="B23" s="18" t="s">
        <v>27</v>
      </c>
      <c r="C23" s="21">
        <f>C31+C33</f>
        <v>3599411.3</v>
      </c>
      <c r="D23" s="21">
        <f>D31+D33</f>
        <v>3051725.6</v>
      </c>
      <c r="E23" s="21">
        <f>E31+E33</f>
        <v>2870727.7</v>
      </c>
    </row>
    <row r="24" spans="1:17" ht="37.5" x14ac:dyDescent="0.2">
      <c r="A24" s="18" t="s">
        <v>40</v>
      </c>
      <c r="B24" s="18" t="s">
        <v>41</v>
      </c>
      <c r="C24" s="21">
        <f>C30</f>
        <v>0</v>
      </c>
      <c r="D24" s="21">
        <f>D30</f>
        <v>0</v>
      </c>
      <c r="E24" s="21">
        <f>E30</f>
        <v>0</v>
      </c>
    </row>
    <row r="25" spans="1:17" ht="18.75" hidden="1" x14ac:dyDescent="0.2">
      <c r="A25" s="18" t="s">
        <v>43</v>
      </c>
      <c r="B25" s="18" t="s">
        <v>58</v>
      </c>
      <c r="C25" s="21"/>
      <c r="D25" s="21"/>
      <c r="E25" s="21"/>
    </row>
    <row r="26" spans="1:17" ht="37.5" hidden="1" x14ac:dyDescent="0.2">
      <c r="A26" s="18" t="s">
        <v>55</v>
      </c>
      <c r="B26" s="18" t="s">
        <v>59</v>
      </c>
      <c r="C26" s="21"/>
      <c r="D26" s="21"/>
      <c r="E26" s="21"/>
    </row>
    <row r="27" spans="1:17" ht="112.5" hidden="1" x14ac:dyDescent="0.2">
      <c r="A27" s="18" t="s">
        <v>47</v>
      </c>
      <c r="B27" s="22" t="s">
        <v>60</v>
      </c>
      <c r="C27" s="21"/>
      <c r="D27" s="21"/>
      <c r="E27" s="21"/>
    </row>
    <row r="28" spans="1:17" ht="112.5" hidden="1" x14ac:dyDescent="0.2">
      <c r="A28" s="18" t="s">
        <v>48</v>
      </c>
      <c r="B28" s="23" t="s">
        <v>56</v>
      </c>
      <c r="C28" s="21"/>
      <c r="D28" s="21"/>
      <c r="E28" s="21"/>
    </row>
    <row r="29" spans="1:17" ht="37.5" hidden="1" x14ac:dyDescent="0.2">
      <c r="A29" s="18" t="s">
        <v>31</v>
      </c>
      <c r="B29" s="18" t="s">
        <v>30</v>
      </c>
      <c r="C29" s="21"/>
      <c r="D29" s="21"/>
      <c r="E29" s="21"/>
    </row>
    <row r="30" spans="1:17" ht="37.5" x14ac:dyDescent="0.2">
      <c r="A30" s="18" t="s">
        <v>31</v>
      </c>
      <c r="B30" s="18" t="s">
        <v>63</v>
      </c>
      <c r="C30" s="21">
        <f>C38-C31</f>
        <v>0</v>
      </c>
      <c r="D30" s="21">
        <f>D38-D31</f>
        <v>0</v>
      </c>
      <c r="E30" s="21">
        <f>E38-E31</f>
        <v>0</v>
      </c>
    </row>
    <row r="31" spans="1:17" ht="37.5" hidden="1" x14ac:dyDescent="0.2">
      <c r="A31" s="18" t="s">
        <v>35</v>
      </c>
      <c r="B31" s="18" t="s">
        <v>36</v>
      </c>
      <c r="C31" s="21">
        <v>96100</v>
      </c>
      <c r="D31" s="21">
        <v>87800</v>
      </c>
      <c r="E31" s="21">
        <v>82900</v>
      </c>
    </row>
    <row r="32" spans="1:17" s="15" customFormat="1" ht="18.75" hidden="1" x14ac:dyDescent="0.2">
      <c r="A32" s="24"/>
      <c r="B32" s="24" t="s">
        <v>61</v>
      </c>
      <c r="C32" s="25">
        <v>3427839.9</v>
      </c>
      <c r="D32" s="25">
        <v>2963925.6</v>
      </c>
      <c r="E32" s="25">
        <v>2787827.7</v>
      </c>
      <c r="F32" s="12"/>
      <c r="G32" s="12">
        <v>1000</v>
      </c>
      <c r="H32" s="12"/>
      <c r="I32" s="12"/>
      <c r="J32" s="13"/>
      <c r="K32" s="13"/>
      <c r="L32" s="14"/>
      <c r="M32" s="14"/>
      <c r="N32" s="14"/>
      <c r="O32" s="14"/>
      <c r="P32" s="14"/>
      <c r="Q32" s="14"/>
    </row>
    <row r="33" spans="1:17" s="15" customFormat="1" ht="18.75" hidden="1" x14ac:dyDescent="0.2">
      <c r="A33" s="24"/>
      <c r="B33" s="24" t="s">
        <v>62</v>
      </c>
      <c r="C33" s="25">
        <v>3503311.3</v>
      </c>
      <c r="D33" s="25">
        <v>2963925.6</v>
      </c>
      <c r="E33" s="25">
        <v>2787827.7</v>
      </c>
      <c r="F33" s="12"/>
      <c r="G33" s="12"/>
      <c r="H33" s="12"/>
      <c r="I33" s="12"/>
      <c r="J33" s="13"/>
      <c r="K33" s="13"/>
      <c r="L33" s="14"/>
      <c r="M33" s="14"/>
      <c r="N33" s="14"/>
      <c r="O33" s="14"/>
      <c r="P33" s="14"/>
      <c r="Q33" s="14"/>
    </row>
    <row r="34" spans="1:17" ht="37.5" hidden="1" x14ac:dyDescent="0.2">
      <c r="A34" s="18" t="s">
        <v>49</v>
      </c>
      <c r="B34" s="18" t="s">
        <v>50</v>
      </c>
      <c r="C34" s="21">
        <v>0</v>
      </c>
      <c r="D34" s="21">
        <v>0</v>
      </c>
      <c r="E34" s="21">
        <v>0</v>
      </c>
    </row>
    <row r="35" spans="1:17" ht="56.25" hidden="1" x14ac:dyDescent="0.2">
      <c r="A35" s="18" t="s">
        <v>45</v>
      </c>
      <c r="B35" s="18" t="s">
        <v>46</v>
      </c>
      <c r="C35" s="21">
        <v>0</v>
      </c>
      <c r="D35" s="21">
        <v>0</v>
      </c>
      <c r="E35" s="21">
        <v>0</v>
      </c>
    </row>
    <row r="36" spans="1:17" ht="56.25" hidden="1" x14ac:dyDescent="0.2">
      <c r="A36" s="18" t="s">
        <v>51</v>
      </c>
      <c r="B36" s="18" t="s">
        <v>52</v>
      </c>
      <c r="C36" s="21">
        <v>96100</v>
      </c>
      <c r="D36" s="21">
        <v>87800</v>
      </c>
      <c r="E36" s="21">
        <v>82900</v>
      </c>
    </row>
    <row r="37" spans="1:17" ht="75" x14ac:dyDescent="0.2">
      <c r="A37" s="18" t="s">
        <v>37</v>
      </c>
      <c r="B37" s="18" t="s">
        <v>39</v>
      </c>
      <c r="C37" s="21">
        <v>96100</v>
      </c>
      <c r="D37" s="21">
        <v>87800</v>
      </c>
      <c r="E37" s="21">
        <v>82900</v>
      </c>
    </row>
    <row r="38" spans="1:17" ht="37.5" x14ac:dyDescent="0.2">
      <c r="A38" s="18" t="s">
        <v>32</v>
      </c>
      <c r="B38" s="18" t="s">
        <v>33</v>
      </c>
      <c r="C38" s="21">
        <v>96100</v>
      </c>
      <c r="D38" s="21">
        <v>87800</v>
      </c>
      <c r="E38" s="21">
        <v>82900</v>
      </c>
    </row>
    <row r="39" spans="1:17" ht="56.25" x14ac:dyDescent="0.2">
      <c r="A39" s="18" t="s">
        <v>53</v>
      </c>
      <c r="B39" s="18" t="s">
        <v>54</v>
      </c>
      <c r="C39" s="21">
        <v>96100</v>
      </c>
      <c r="D39" s="21">
        <v>87800</v>
      </c>
      <c r="E39" s="21">
        <v>82900</v>
      </c>
    </row>
    <row r="40" spans="1:17" ht="56.25" x14ac:dyDescent="0.2">
      <c r="A40" s="18" t="s">
        <v>34</v>
      </c>
      <c r="B40" s="18" t="s">
        <v>38</v>
      </c>
      <c r="C40" s="21">
        <v>96100</v>
      </c>
      <c r="D40" s="21">
        <v>87800</v>
      </c>
      <c r="E40" s="21">
        <v>82900</v>
      </c>
    </row>
    <row r="41" spans="1:17" ht="37.5" x14ac:dyDescent="0.2">
      <c r="A41" s="18" t="s">
        <v>2</v>
      </c>
      <c r="B41" s="18" t="s">
        <v>42</v>
      </c>
      <c r="C41" s="21">
        <f>C11</f>
        <v>75471.399999999907</v>
      </c>
      <c r="D41" s="21">
        <f>D11</f>
        <v>0</v>
      </c>
      <c r="E41" s="21">
        <f>E11</f>
        <v>0</v>
      </c>
    </row>
    <row r="42" spans="1:17" ht="18.75" x14ac:dyDescent="0.3">
      <c r="A42" s="4"/>
      <c r="B42" s="4"/>
      <c r="C42" s="10"/>
      <c r="D42" s="10"/>
      <c r="E42" s="10"/>
    </row>
    <row r="43" spans="1:17" ht="18.75" x14ac:dyDescent="0.3">
      <c r="A43" s="4"/>
      <c r="B43" s="4"/>
      <c r="C43" s="10"/>
      <c r="D43" s="10"/>
      <c r="E43" s="10"/>
    </row>
    <row r="44" spans="1:17" s="11" customFormat="1" ht="44.25" customHeight="1" x14ac:dyDescent="0.2">
      <c r="A44" s="28" t="s">
        <v>70</v>
      </c>
      <c r="B44" s="28"/>
      <c r="C44" s="29" t="s">
        <v>71</v>
      </c>
      <c r="D44" s="29"/>
      <c r="E44" s="29"/>
      <c r="F44" s="6"/>
      <c r="G44" s="6"/>
      <c r="H44" s="6"/>
      <c r="I44" s="6"/>
      <c r="J44" s="7"/>
      <c r="K44" s="7"/>
      <c r="L44" s="8"/>
      <c r="M44" s="8"/>
      <c r="N44" s="8"/>
      <c r="O44" s="8"/>
      <c r="P44" s="8"/>
      <c r="Q44" s="8"/>
    </row>
    <row r="45" spans="1:17" ht="18.75" x14ac:dyDescent="0.3">
      <c r="A45" s="4"/>
      <c r="B45" s="4"/>
      <c r="C45" s="10"/>
      <c r="D45" s="10"/>
      <c r="E45" s="10"/>
    </row>
    <row r="46" spans="1:17" ht="18.75" x14ac:dyDescent="0.3">
      <c r="A46" s="4"/>
      <c r="B46" s="4"/>
      <c r="C46" s="10"/>
      <c r="D46" s="10"/>
      <c r="E46" s="10"/>
    </row>
    <row r="47" spans="1:17" ht="18.75" x14ac:dyDescent="0.3">
      <c r="A47" s="4"/>
      <c r="B47" s="4"/>
      <c r="C47" s="10"/>
      <c r="D47" s="10"/>
      <c r="E47" s="10"/>
    </row>
    <row r="48" spans="1:17" ht="18.75" x14ac:dyDescent="0.3">
      <c r="A48" s="4"/>
      <c r="B48" s="4"/>
      <c r="C48" s="10"/>
      <c r="D48" s="10"/>
      <c r="E48" s="10"/>
    </row>
    <row r="49" spans="1:5" ht="18.75" x14ac:dyDescent="0.3">
      <c r="A49" s="4"/>
      <c r="B49" s="4"/>
      <c r="C49" s="10"/>
      <c r="D49" s="10"/>
      <c r="E49" s="10"/>
    </row>
    <row r="50" spans="1:5" ht="18.75" x14ac:dyDescent="0.3">
      <c r="A50" s="4"/>
      <c r="B50" s="4"/>
      <c r="C50" s="10"/>
      <c r="D50" s="10"/>
      <c r="E50" s="10"/>
    </row>
    <row r="51" spans="1:5" ht="18.75" x14ac:dyDescent="0.3">
      <c r="A51" s="4"/>
      <c r="B51" s="4"/>
      <c r="C51" s="10"/>
      <c r="D51" s="10"/>
      <c r="E51" s="10"/>
    </row>
    <row r="52" spans="1:5" ht="18.75" x14ac:dyDescent="0.3">
      <c r="A52" s="4"/>
      <c r="B52" s="4"/>
      <c r="C52" s="10"/>
      <c r="D52" s="10"/>
      <c r="E52" s="10"/>
    </row>
    <row r="53" spans="1:5" ht="18.75" x14ac:dyDescent="0.3">
      <c r="A53" s="4"/>
      <c r="B53" s="4"/>
      <c r="C53" s="10"/>
      <c r="D53" s="10"/>
      <c r="E53" s="10"/>
    </row>
    <row r="54" spans="1:5" ht="18.75" x14ac:dyDescent="0.3">
      <c r="A54" s="4"/>
      <c r="B54" s="4"/>
      <c r="C54" s="10"/>
      <c r="D54" s="10"/>
      <c r="E54" s="10"/>
    </row>
    <row r="55" spans="1:5" ht="18.75" x14ac:dyDescent="0.3">
      <c r="A55" s="4"/>
      <c r="B55" s="4"/>
      <c r="C55" s="10"/>
      <c r="D55" s="10"/>
      <c r="E55" s="10"/>
    </row>
    <row r="56" spans="1:5" ht="18.75" x14ac:dyDescent="0.3">
      <c r="A56" s="4"/>
      <c r="B56" s="4"/>
      <c r="C56" s="10"/>
      <c r="D56" s="10"/>
      <c r="E56" s="10"/>
    </row>
    <row r="57" spans="1:5" ht="18.75" x14ac:dyDescent="0.3">
      <c r="A57" s="4"/>
      <c r="B57" s="4"/>
      <c r="C57" s="10"/>
      <c r="D57" s="10"/>
      <c r="E57" s="10"/>
    </row>
    <row r="58" spans="1:5" ht="18.75" x14ac:dyDescent="0.3">
      <c r="A58" s="4"/>
      <c r="B58" s="4"/>
      <c r="C58" s="10"/>
      <c r="D58" s="10"/>
      <c r="E58" s="10"/>
    </row>
    <row r="59" spans="1:5" ht="18.75" x14ac:dyDescent="0.3">
      <c r="A59" s="4"/>
      <c r="B59" s="4"/>
      <c r="C59" s="10"/>
      <c r="D59" s="10"/>
      <c r="E59" s="10"/>
    </row>
    <row r="60" spans="1:5" ht="18.75" x14ac:dyDescent="0.3">
      <c r="A60" s="4"/>
      <c r="B60" s="4"/>
      <c r="C60" s="10"/>
      <c r="D60" s="10"/>
      <c r="E60" s="10"/>
    </row>
    <row r="61" spans="1:5" ht="18.75" x14ac:dyDescent="0.3">
      <c r="A61" s="4"/>
      <c r="B61" s="4"/>
      <c r="C61" s="10"/>
      <c r="D61" s="10"/>
      <c r="E61" s="10"/>
    </row>
    <row r="62" spans="1:5" ht="18.75" x14ac:dyDescent="0.3">
      <c r="A62" s="4"/>
      <c r="B62" s="4"/>
      <c r="C62" s="10"/>
      <c r="D62" s="10"/>
      <c r="E62" s="10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Поправка №2</vt:lpstr>
      <vt:lpstr>'Поправка №2'!XEON1_Budget08K_PRB_D_IF_Rep</vt:lpstr>
      <vt:lpstr>'Поправка №2'!XEON1_Budget08K_PRB_D_IF_Rep_1</vt:lpstr>
      <vt:lpstr>'Поправка №2'!XEON1_Budget08K_PRB_D_IF_Rep_2</vt:lpstr>
      <vt:lpstr>'Поправка №2'!Заголовки_для_печати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2023-10-25T13:39:32Z</cp:lastPrinted>
  <dcterms:created xsi:type="dcterms:W3CDTF">2007-07-02T14:41:43Z</dcterms:created>
  <dcterms:modified xsi:type="dcterms:W3CDTF">2024-09-11T06:08:03Z</dcterms:modified>
</cp:coreProperties>
</file>